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cso\Desktop\Holowanie 2026\"/>
    </mc:Choice>
  </mc:AlternateContent>
  <xr:revisionPtr revIDLastSave="0" documentId="13_ncr:1_{627E705E-C5B9-4439-ABCB-BFBD4223EB4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Arkusz1!$A$1:$I$10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0" i="1"/>
  <c r="F29" i="1"/>
  <c r="F26" i="1"/>
  <c r="F25" i="1"/>
  <c r="F24" i="1"/>
  <c r="F15" i="1"/>
  <c r="F16" i="1"/>
  <c r="F14" i="1"/>
  <c r="F17" i="1" l="1"/>
  <c r="F7" i="1" s="1"/>
  <c r="F32" i="1"/>
  <c r="G32" i="1" s="1"/>
  <c r="F8" i="1" l="1"/>
</calcChain>
</file>

<file path=xl/sharedStrings.xml><?xml version="1.0" encoding="utf-8"?>
<sst xmlns="http://schemas.openxmlformats.org/spreadsheetml/2006/main" count="43" uniqueCount="32">
  <si>
    <t>Lp.</t>
  </si>
  <si>
    <t>* Zamawiający modyfikuje arkusz kalkulacyjny, w zależności od części na którą składa ofertę.</t>
  </si>
  <si>
    <t>Tabela I</t>
  </si>
  <si>
    <t>Razem:</t>
  </si>
  <si>
    <t>Świadczenie usług holowania pojazdów na potrzeby Izby Administracji Skarbowej w Rzeszowie i jednostek podległych.</t>
  </si>
  <si>
    <t>Formularz cenowy dla części I i II zamówienia*</t>
  </si>
  <si>
    <t>CZĘŚĆ I ZAMÓWIENIA</t>
  </si>
  <si>
    <t xml:space="preserve">Holowanie/przewóz na terenie miasta Przemyśla i do 15 km od granicy miasta, do magazynu Zamawiającego zlokalizowanego w Przemyślu Krówniki 180 oraz na terenie miasta Jarosławia i do 15 km od granicy miasta do magazynu zlokalizowanego w Jarosławiu </t>
  </si>
  <si>
    <t>Rodzaj holowanego pojazdu</t>
  </si>
  <si>
    <t>Oferowana cena brutto/1 km ładowny w zł</t>
  </si>
  <si>
    <t>Oferowana cena brutto/1 pojazd w zł</t>
  </si>
  <si>
    <t>pojazdy o dopuszczalnej masie całkowitej do 3,5 tony włącznie</t>
  </si>
  <si>
    <t>pojazdy o dopuszczalnej masie całkowitej powyżej 3,5 tony do 15 ton włącznie</t>
  </si>
  <si>
    <t>pojazdy o dopuszczalnej masie całkowitej powyżej 15 ton</t>
  </si>
  <si>
    <t>CZĘŚĆ II ZAMÓWIENIA</t>
  </si>
  <si>
    <t>L.P.</t>
  </si>
  <si>
    <t>Holowanie/przewóz pojazdów powyżej 15 km od granic miasta Przemyśl lub miasta Jarosław, do magazynu Usługobiorcy zlokalizowanego w Przemyślu lub Jarosławiu.</t>
  </si>
  <si>
    <t>** Podane ilości kilometrów stanowią jedynie wartość orientacyjną przyjętą do kalkulacji oferty</t>
  </si>
  <si>
    <t>UWAGA! Wykonawca wypełnia wyłącznie pola oznaczone kolorem zielonym!</t>
  </si>
  <si>
    <t>Cena oferty ogółem dla II części zamówienia (łącznie zamówienie w zakresie gwarantowanym i prawo opcji)</t>
  </si>
  <si>
    <t>Orientacyjna ilość km (zamówienie w zakresie gwarantowanym)**</t>
  </si>
  <si>
    <t>Orientacyjna wartość - zamówienie w zakresie gwarantowanym w zł</t>
  </si>
  <si>
    <t>Orientacyjna ilość holowań (zamówienie w zakresie gwarantowanym)</t>
  </si>
  <si>
    <t xml:space="preserve">Orientacyjna ilość km </t>
  </si>
  <si>
    <t>Orientacyjna wartość w zł</t>
  </si>
  <si>
    <t>Orientacyjna wartość prawo opcji (3,5%) w zł</t>
  </si>
  <si>
    <t>……………………………………………………………...….
Podpis/y lub  podpis/y elektroniczny/e lub 
podpis/y zaufany/e lub osobisty/e osoby/osób upoważnionej/nych  
do reprezentowania Wykonawcy</t>
  </si>
  <si>
    <t>1801-ILZ.260.19.2026</t>
  </si>
  <si>
    <t>Zał. 2A do Zapytania ofertowego</t>
  </si>
  <si>
    <t xml:space="preserve">Cena oferty ogółem dla I części zamówienia </t>
  </si>
  <si>
    <t>Kwota do przeniesienia  do Formularza oferty (dot. części I)</t>
  </si>
  <si>
    <t>Kwota do przeniesienia - do Formularza oferty (dot. części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</si>
</sst>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3"/>
      <color rgb="FF000000"/>
      <name val="Calibri"/>
      <family val="2"/>
      <charset val="238"/>
      <scheme val="minor"/>
    </font>
    <font>
      <b/>
      <sz val="14"/>
      <color rgb="FF7030A0"/>
      <name val="Calibri"/>
      <family val="2"/>
      <charset val="238"/>
      <scheme val="minor"/>
    </font>
    <font>
      <b/>
      <sz val="13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rgb="FFCCCC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10" fillId="6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44" fontId="9" fillId="7" borderId="1" xfId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/>
    <xf numFmtId="0" fontId="13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/>
    <xf numFmtId="0" fontId="0" fillId="0" borderId="0" xfId="0" applyFont="1" applyAlignment="1"/>
    <xf numFmtId="0" fontId="15" fillId="0" borderId="0" xfId="0" applyFont="1" applyAlignment="1">
      <alignment vertical="top" wrapText="1"/>
    </xf>
    <xf numFmtId="0" fontId="7" fillId="5" borderId="2" xfId="0" applyFont="1" applyFill="1" applyBorder="1" applyAlignment="1">
      <alignment vertical="center" wrapText="1"/>
    </xf>
    <xf numFmtId="164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8"/>
  <sheetViews>
    <sheetView tabSelected="1" topLeftCell="A13" zoomScale="75" zoomScaleNormal="60" workbookViewId="0">
      <selection activeCell="L24" sqref="L24"/>
    </sheetView>
  </sheetViews>
  <sheetFormatPr defaultColWidth="9.140625" defaultRowHeight="15" x14ac:dyDescent="0.25"/>
  <cols>
    <col min="1" max="1" width="4" style="5" customWidth="1"/>
    <col min="2" max="2" width="3.7109375" style="5" customWidth="1"/>
    <col min="3" max="3" width="69.28515625" style="5" customWidth="1"/>
    <col min="4" max="4" width="20.42578125" style="5" customWidth="1"/>
    <col min="5" max="6" width="16.85546875" style="5" customWidth="1"/>
    <col min="7" max="7" width="18.42578125" style="5" customWidth="1"/>
    <col min="8" max="8" width="29.85546875" style="5" customWidth="1"/>
    <col min="9" max="10" width="9.140625" style="5"/>
    <col min="11" max="11" width="4.140625" style="5" customWidth="1"/>
    <col min="12" max="12" width="35" style="5" customWidth="1"/>
    <col min="13" max="13" width="11.42578125" style="5" customWidth="1"/>
    <col min="14" max="14" width="14.7109375" style="5" customWidth="1"/>
    <col min="15" max="15" width="13.5703125" style="5" customWidth="1"/>
    <col min="16" max="16" width="13.85546875" style="5" customWidth="1"/>
    <col min="17" max="17" width="20" style="5" customWidth="1"/>
    <col min="18" max="16384" width="9.140625" style="5"/>
  </cols>
  <sheetData>
    <row r="2" spans="2:8" x14ac:dyDescent="0.25">
      <c r="B2" s="5" t="s">
        <v>27</v>
      </c>
      <c r="F2" s="1"/>
      <c r="G2" s="1"/>
      <c r="H2" s="1" t="s">
        <v>28</v>
      </c>
    </row>
    <row r="3" spans="2:8" x14ac:dyDescent="0.25">
      <c r="B3" s="5" t="s">
        <v>4</v>
      </c>
    </row>
    <row r="5" spans="2:8" ht="18.75" x14ac:dyDescent="0.3">
      <c r="B5" s="45" t="s">
        <v>5</v>
      </c>
      <c r="C5" s="45"/>
      <c r="D5" s="45"/>
      <c r="E5" s="45"/>
      <c r="F5" s="45"/>
      <c r="G5" s="45"/>
      <c r="H5" s="45"/>
    </row>
    <row r="6" spans="2:8" x14ac:dyDescent="0.25">
      <c r="B6" s="48" t="s">
        <v>2</v>
      </c>
      <c r="C6" s="48"/>
      <c r="D6" s="48"/>
      <c r="E6" s="48"/>
      <c r="F6" s="48"/>
      <c r="G6" s="48"/>
      <c r="H6" s="48"/>
    </row>
    <row r="7" spans="2:8" ht="28.9" customHeight="1" x14ac:dyDescent="0.3">
      <c r="B7" s="47" t="s">
        <v>29</v>
      </c>
      <c r="C7" s="47"/>
      <c r="D7" s="47"/>
      <c r="E7" s="12"/>
      <c r="F7" s="8">
        <f>SUM(F17)</f>
        <v>0</v>
      </c>
      <c r="G7" s="46" t="s">
        <v>30</v>
      </c>
      <c r="H7" s="46"/>
    </row>
    <row r="8" spans="2:8" ht="28.9" customHeight="1" x14ac:dyDescent="0.3">
      <c r="B8" s="32" t="s">
        <v>19</v>
      </c>
      <c r="C8" s="33"/>
      <c r="D8" s="33"/>
      <c r="E8" s="13"/>
      <c r="F8" s="8">
        <f>SUM(F32,G32)</f>
        <v>0</v>
      </c>
      <c r="G8" s="34" t="s">
        <v>31</v>
      </c>
      <c r="H8" s="35"/>
    </row>
    <row r="9" spans="2:8" ht="18.75" x14ac:dyDescent="0.3">
      <c r="B9" s="4"/>
      <c r="C9" s="4"/>
      <c r="D9" s="4"/>
      <c r="E9" s="11"/>
      <c r="F9" s="4"/>
      <c r="G9" s="4"/>
      <c r="H9" s="4"/>
    </row>
    <row r="12" spans="2:8" x14ac:dyDescent="0.25">
      <c r="B12" s="39" t="s">
        <v>6</v>
      </c>
      <c r="C12" s="39"/>
      <c r="D12" s="39"/>
      <c r="E12" s="39"/>
      <c r="F12" s="39"/>
      <c r="G12" s="39"/>
      <c r="H12" s="39"/>
    </row>
    <row r="13" spans="2:8" ht="63" x14ac:dyDescent="0.25">
      <c r="B13" s="21" t="s">
        <v>15</v>
      </c>
      <c r="C13" s="16" t="s">
        <v>8</v>
      </c>
      <c r="D13" s="15" t="s">
        <v>23</v>
      </c>
      <c r="E13" s="15" t="s">
        <v>9</v>
      </c>
      <c r="F13" s="15" t="s">
        <v>24</v>
      </c>
      <c r="G13"/>
    </row>
    <row r="14" spans="2:8" x14ac:dyDescent="0.25">
      <c r="B14" s="22">
        <v>1</v>
      </c>
      <c r="C14" s="23" t="s">
        <v>11</v>
      </c>
      <c r="D14" s="6">
        <v>8000</v>
      </c>
      <c r="E14" s="20">
        <v>0</v>
      </c>
      <c r="F14" s="10">
        <f>PRODUCT(D14,E14)</f>
        <v>0</v>
      </c>
      <c r="G14"/>
    </row>
    <row r="15" spans="2:8" x14ac:dyDescent="0.25">
      <c r="B15" s="22">
        <v>2</v>
      </c>
      <c r="C15" s="24" t="s">
        <v>12</v>
      </c>
      <c r="D15" s="6">
        <v>720</v>
      </c>
      <c r="E15" s="20">
        <v>0</v>
      </c>
      <c r="F15" s="10">
        <f>PRODUCT(D15,E15)</f>
        <v>0</v>
      </c>
      <c r="G15"/>
    </row>
    <row r="16" spans="2:8" x14ac:dyDescent="0.25">
      <c r="B16" s="22">
        <v>3</v>
      </c>
      <c r="C16" s="23" t="s">
        <v>13</v>
      </c>
      <c r="D16" s="6">
        <v>150</v>
      </c>
      <c r="E16" s="20">
        <v>0</v>
      </c>
      <c r="F16" s="10">
        <f>PRODUCT(D16,E16)</f>
        <v>0</v>
      </c>
      <c r="G16"/>
    </row>
    <row r="17" spans="2:9" ht="17.25" x14ac:dyDescent="0.3">
      <c r="B17" s="22">
        <v>4</v>
      </c>
      <c r="C17" s="36" t="s">
        <v>3</v>
      </c>
      <c r="D17" s="37"/>
      <c r="E17" s="38"/>
      <c r="F17" s="17">
        <f>SUM(F14,F15,F16)</f>
        <v>0</v>
      </c>
      <c r="G17"/>
    </row>
    <row r="19" spans="2:9" x14ac:dyDescent="0.25">
      <c r="B19" s="2"/>
      <c r="C19" s="3"/>
      <c r="D19" s="3"/>
      <c r="E19" s="3"/>
      <c r="F19" s="3"/>
      <c r="G19" s="3"/>
      <c r="H19" s="3"/>
      <c r="I19" s="3"/>
    </row>
    <row r="20" spans="2:9" x14ac:dyDescent="0.25">
      <c r="B20" s="14"/>
      <c r="C20" s="14"/>
      <c r="D20" s="14"/>
      <c r="E20" s="14"/>
      <c r="F20" s="14"/>
      <c r="G20" s="14"/>
      <c r="H20" s="14"/>
    </row>
    <row r="21" spans="2:9" x14ac:dyDescent="0.25">
      <c r="B21" s="39" t="s">
        <v>14</v>
      </c>
      <c r="C21" s="39"/>
      <c r="D21" s="39"/>
      <c r="E21" s="39"/>
      <c r="F21" s="39"/>
      <c r="G21" s="39"/>
      <c r="H21" s="39"/>
    </row>
    <row r="22" spans="2:9" ht="51" customHeight="1" x14ac:dyDescent="0.3">
      <c r="B22"/>
      <c r="C22" s="41" t="s">
        <v>7</v>
      </c>
      <c r="D22" s="42"/>
      <c r="E22" s="42"/>
      <c r="F22" s="44"/>
      <c r="G22" s="9"/>
    </row>
    <row r="23" spans="2:9" ht="94.5" x14ac:dyDescent="0.25">
      <c r="B23" s="25" t="s">
        <v>0</v>
      </c>
      <c r="C23" s="16" t="s">
        <v>8</v>
      </c>
      <c r="D23" s="15" t="s">
        <v>22</v>
      </c>
      <c r="E23" s="15" t="s">
        <v>10</v>
      </c>
      <c r="F23" s="29" t="s">
        <v>21</v>
      </c>
      <c r="G23" s="43" t="s">
        <v>25</v>
      </c>
      <c r="H23"/>
    </row>
    <row r="24" spans="2:9" ht="15" customHeight="1" x14ac:dyDescent="0.25">
      <c r="B24" s="22">
        <v>1</v>
      </c>
      <c r="C24" s="23" t="s">
        <v>11</v>
      </c>
      <c r="D24" s="6">
        <v>30</v>
      </c>
      <c r="E24" s="20">
        <v>0</v>
      </c>
      <c r="F24" s="30">
        <f>PRODUCT(D24,E24)</f>
        <v>0</v>
      </c>
      <c r="G24" s="43"/>
      <c r="H24"/>
    </row>
    <row r="25" spans="2:9" ht="15" customHeight="1" x14ac:dyDescent="0.25">
      <c r="B25" s="22">
        <v>2</v>
      </c>
      <c r="C25" s="26" t="s">
        <v>12</v>
      </c>
      <c r="D25" s="6">
        <v>7</v>
      </c>
      <c r="E25" s="20">
        <v>0</v>
      </c>
      <c r="F25" s="30">
        <f>PRODUCT(D25,E25)</f>
        <v>0</v>
      </c>
      <c r="G25" s="43"/>
      <c r="H25"/>
    </row>
    <row r="26" spans="2:9" ht="15" customHeight="1" x14ac:dyDescent="0.25">
      <c r="B26" s="22">
        <v>3</v>
      </c>
      <c r="C26" s="23" t="s">
        <v>13</v>
      </c>
      <c r="D26" s="7">
        <v>2</v>
      </c>
      <c r="E26" s="20">
        <v>0</v>
      </c>
      <c r="F26" s="30">
        <f>PRODUCT(D26,E26)</f>
        <v>0</v>
      </c>
      <c r="G26" s="43"/>
      <c r="H26"/>
    </row>
    <row r="27" spans="2:9" ht="64.5" customHeight="1" x14ac:dyDescent="0.3">
      <c r="B27" s="41" t="s">
        <v>16</v>
      </c>
      <c r="C27" s="42"/>
      <c r="D27" s="42"/>
      <c r="E27" s="42"/>
      <c r="F27" s="42"/>
      <c r="G27" s="43"/>
      <c r="H27"/>
    </row>
    <row r="28" spans="2:9" ht="94.5" x14ac:dyDescent="0.25">
      <c r="B28" s="22">
        <v>1</v>
      </c>
      <c r="C28" s="16" t="s">
        <v>8</v>
      </c>
      <c r="D28" s="15" t="s">
        <v>20</v>
      </c>
      <c r="E28" s="15" t="s">
        <v>9</v>
      </c>
      <c r="F28" s="29" t="s">
        <v>21</v>
      </c>
      <c r="G28" s="43"/>
      <c r="H28"/>
    </row>
    <row r="29" spans="2:9" ht="15" customHeight="1" x14ac:dyDescent="0.25">
      <c r="B29" s="22">
        <v>2</v>
      </c>
      <c r="C29" s="23" t="s">
        <v>11</v>
      </c>
      <c r="D29" s="6">
        <v>3749</v>
      </c>
      <c r="E29" s="20">
        <v>0</v>
      </c>
      <c r="F29" s="30">
        <f>PRODUCT(D29,E29)</f>
        <v>0</v>
      </c>
      <c r="G29" s="43"/>
      <c r="H29"/>
    </row>
    <row r="30" spans="2:9" ht="15" customHeight="1" x14ac:dyDescent="0.25">
      <c r="B30" s="22">
        <v>3</v>
      </c>
      <c r="C30" s="24" t="s">
        <v>12</v>
      </c>
      <c r="D30" s="6">
        <v>250</v>
      </c>
      <c r="E30" s="20">
        <v>0</v>
      </c>
      <c r="F30" s="30">
        <f>PRODUCT(D30,E30)</f>
        <v>0</v>
      </c>
      <c r="G30" s="43"/>
      <c r="H30"/>
    </row>
    <row r="31" spans="2:9" ht="15" customHeight="1" x14ac:dyDescent="0.25">
      <c r="B31" s="22">
        <v>4</v>
      </c>
      <c r="C31" s="23" t="s">
        <v>13</v>
      </c>
      <c r="D31" s="6">
        <v>54</v>
      </c>
      <c r="E31" s="20">
        <v>0</v>
      </c>
      <c r="F31" s="30">
        <f>PRODUCT(D31,E31)</f>
        <v>0</v>
      </c>
      <c r="G31" s="43"/>
      <c r="H31"/>
    </row>
    <row r="32" spans="2:9" ht="17.25" x14ac:dyDescent="0.3">
      <c r="C32" s="36" t="s">
        <v>3</v>
      </c>
      <c r="D32" s="37"/>
      <c r="E32" s="38"/>
      <c r="F32" s="17">
        <f>SUM(F24:F26,F29:F31)</f>
        <v>0</v>
      </c>
      <c r="G32" s="17">
        <f>PRODUCT(F32,3.5%)</f>
        <v>0</v>
      </c>
    </row>
    <row r="33" spans="3:8" ht="15" customHeight="1" x14ac:dyDescent="0.25">
      <c r="H33" s="18"/>
    </row>
    <row r="34" spans="3:8" ht="240" customHeight="1" x14ac:dyDescent="0.25">
      <c r="C34" s="28" t="s">
        <v>18</v>
      </c>
      <c r="D34" s="27"/>
      <c r="E34" s="40" t="s">
        <v>26</v>
      </c>
      <c r="F34" s="40"/>
      <c r="G34" s="40"/>
      <c r="H34" s="18"/>
    </row>
    <row r="35" spans="3:8" x14ac:dyDescent="0.25">
      <c r="E35" s="18"/>
      <c r="F35" s="18"/>
      <c r="G35" s="18"/>
      <c r="H35" s="18"/>
    </row>
    <row r="36" spans="3:8" x14ac:dyDescent="0.25">
      <c r="E36" s="18"/>
      <c r="F36" s="18"/>
      <c r="G36" s="18"/>
      <c r="H36" s="18"/>
    </row>
    <row r="37" spans="3:8" ht="30" x14ac:dyDescent="0.25">
      <c r="C37" s="19" t="s">
        <v>1</v>
      </c>
      <c r="E37" s="18"/>
      <c r="F37" s="18"/>
      <c r="G37" s="18"/>
      <c r="H37" s="18"/>
    </row>
    <row r="38" spans="3:8" x14ac:dyDescent="0.25">
      <c r="C38" s="31" t="s">
        <v>17</v>
      </c>
      <c r="D38" s="31"/>
      <c r="E38" s="18"/>
      <c r="F38" s="18"/>
      <c r="G38" s="18"/>
    </row>
  </sheetData>
  <mergeCells count="15">
    <mergeCell ref="B5:H5"/>
    <mergeCell ref="G7:H7"/>
    <mergeCell ref="B7:D7"/>
    <mergeCell ref="B6:H6"/>
    <mergeCell ref="B12:H12"/>
    <mergeCell ref="C38:D38"/>
    <mergeCell ref="B8:D8"/>
    <mergeCell ref="G8:H8"/>
    <mergeCell ref="C17:E17"/>
    <mergeCell ref="C32:E32"/>
    <mergeCell ref="B21:H21"/>
    <mergeCell ref="E34:G34"/>
    <mergeCell ref="B27:F27"/>
    <mergeCell ref="G23:G31"/>
    <mergeCell ref="C22:F22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Mirkiewicz Anna</dc:creator>
  <cp:lastModifiedBy>Katarzyna</cp:lastModifiedBy>
  <cp:lastPrinted>2023-02-07T10:01:41Z</cp:lastPrinted>
  <dcterms:created xsi:type="dcterms:W3CDTF">2021-11-10T08:08:24Z</dcterms:created>
  <dcterms:modified xsi:type="dcterms:W3CDTF">2026-01-20T12:25:08Z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UxC4dwLulzfINJ8nQH+xvX5LNGipWa4BRSZhPgxsCvniOD64xs+iIy2LvXlU4Ph+wGhZ6PCjqwAm+PJuCm5SVw==</vt:lpwstr>
  </property>
  <property fmtid="{D5CDD505-2E9C-101B-9397-08002B2CF9AE}" pid="4" name="MFClassificationDate">
    <vt:lpwstr>2023-02-07T10:10:10.6720824+01:00</vt:lpwstr>
  </property>
  <property fmtid="{D5CDD505-2E9C-101B-9397-08002B2CF9AE}" pid="5" name="MFClassifiedBySID">
    <vt:lpwstr>UxC4dwLulzfINJ8nQH+xvX5LNGipWa4BRSZhPgxsCvm42mrIC/DSDv0ggS+FjUN/2v1BBotkLlY5aAiEhoi6uU2NzDycfe+LaPcv4y0OduKvaPecRQ9rptx16h9t+62K</vt:lpwstr>
  </property>
  <property fmtid="{D5CDD505-2E9C-101B-9397-08002B2CF9AE}" pid="6" name="MFGRNItemId">
    <vt:lpwstr>GRN-1df41bb2-a7a3-440d-a601-12602f07d309</vt:lpwstr>
  </property>
  <property fmtid="{D5CDD505-2E9C-101B-9397-08002B2CF9AE}" pid="7" name="MFHash">
    <vt:lpwstr>VjrNOyz4MH3oS9IExs08OvgzOC5YDiPHeqxeFNdYTgs=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